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Roadway\EngData\TABLES\"/>
    </mc:Choice>
  </mc:AlternateContent>
  <xr:revisionPtr revIDLastSave="0" documentId="13_ncr:1_{1EBF1250-8B40-40FB-92C6-B6DB86BCA3FD}" xr6:coauthVersionLast="47" xr6:coauthVersionMax="47" xr10:uidLastSave="{00000000-0000-0000-0000-000000000000}"/>
  <bookViews>
    <workbookView xWindow="-24120" yWindow="-120" windowWidth="24240" windowHeight="13140" xr2:uid="{CF710B0F-75D1-49F5-9054-2413119865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9" i="1" s="1"/>
  <c r="J28" i="1"/>
  <c r="J29" i="1" s="1"/>
  <c r="D13" i="1"/>
  <c r="C13" i="1"/>
  <c r="B13" i="1"/>
  <c r="K29" i="1" l="1"/>
  <c r="J30" i="1"/>
  <c r="K30" i="1" s="1"/>
  <c r="I29" i="1"/>
  <c r="H30" i="1"/>
  <c r="I30" i="1" s="1"/>
  <c r="H27" i="1"/>
  <c r="J27" i="1"/>
  <c r="K28" i="1"/>
  <c r="J26" i="1" l="1"/>
  <c r="I27" i="1"/>
  <c r="I28" i="1"/>
  <c r="H26" i="1"/>
  <c r="J25" i="1" l="1"/>
  <c r="K26" i="1" s="1"/>
  <c r="K32" i="1" s="1"/>
  <c r="K27" i="1"/>
  <c r="I26" i="1"/>
  <c r="I32" i="1" s="1"/>
  <c r="H25" i="1"/>
</calcChain>
</file>

<file path=xl/sharedStrings.xml><?xml version="1.0" encoding="utf-8"?>
<sst xmlns="http://schemas.openxmlformats.org/spreadsheetml/2006/main" count="22" uniqueCount="21">
  <si>
    <t>Sheet No.</t>
  </si>
  <si>
    <t xml:space="preserve"> Excavation </t>
  </si>
  <si>
    <t xml:space="preserve">Embankment </t>
  </si>
  <si>
    <t xml:space="preserve">Seeding </t>
  </si>
  <si>
    <t>CY</t>
  </si>
  <si>
    <t>SY</t>
  </si>
  <si>
    <t>TOTALS</t>
  </si>
  <si>
    <t>EARTHWORK AND SEEDING SUMMARY</t>
  </si>
  <si>
    <t>CUT</t>
  </si>
  <si>
    <t>AREA</t>
  </si>
  <si>
    <t>VOLUME</t>
  </si>
  <si>
    <t>FILL</t>
  </si>
  <si>
    <t>XS001</t>
  </si>
  <si>
    <t>XS002</t>
  </si>
  <si>
    <t>XS003</t>
  </si>
  <si>
    <t>XS004</t>
  </si>
  <si>
    <t>XS005</t>
  </si>
  <si>
    <t>XS006</t>
  </si>
  <si>
    <t>XS007</t>
  </si>
  <si>
    <t>XS008</t>
  </si>
  <si>
    <t>XS009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</si>
</sst>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E3776-1F25-4699-99E9-F870EA4DAC1D}">
  <dimension ref="A1:K32"/>
  <sheetViews>
    <sheetView tabSelected="1" workbookViewId="0">
      <selection activeCell="B13" sqref="B13"/>
    </sheetView>
  </sheetViews>
  <sheetFormatPr defaultRowHeight="15" x14ac:dyDescent="0.25"/>
  <cols>
    <col min="1" max="4" width="13.140625" style="1" customWidth="1"/>
  </cols>
  <sheetData>
    <row r="1" spans="1:4" x14ac:dyDescent="0.25">
      <c r="A1" s="9" t="s">
        <v>7</v>
      </c>
      <c r="B1" s="10"/>
      <c r="C1" s="10"/>
      <c r="D1" s="11"/>
    </row>
    <row r="2" spans="1:4" x14ac:dyDescent="0.25">
      <c r="A2" s="12" t="s">
        <v>0</v>
      </c>
      <c r="B2" s="2" t="s">
        <v>1</v>
      </c>
      <c r="C2" s="2" t="s">
        <v>2</v>
      </c>
      <c r="D2" s="3" t="s">
        <v>3</v>
      </c>
    </row>
    <row r="3" spans="1:4" x14ac:dyDescent="0.25">
      <c r="A3" s="12"/>
      <c r="B3" s="2" t="s">
        <v>4</v>
      </c>
      <c r="C3" s="2" t="s">
        <v>4</v>
      </c>
      <c r="D3" s="3" t="s">
        <v>5</v>
      </c>
    </row>
    <row r="4" spans="1:4" x14ac:dyDescent="0.25">
      <c r="A4" s="4" t="s">
        <v>12</v>
      </c>
      <c r="B4" s="2">
        <v>2</v>
      </c>
      <c r="C4" s="2">
        <v>5</v>
      </c>
      <c r="D4" s="3">
        <v>14</v>
      </c>
    </row>
    <row r="5" spans="1:4" x14ac:dyDescent="0.25">
      <c r="A5" s="4" t="s">
        <v>13</v>
      </c>
      <c r="B5" s="2">
        <v>17</v>
      </c>
      <c r="C5" s="2">
        <v>69</v>
      </c>
      <c r="D5" s="3">
        <v>115</v>
      </c>
    </row>
    <row r="6" spans="1:4" x14ac:dyDescent="0.25">
      <c r="A6" s="4" t="s">
        <v>14</v>
      </c>
      <c r="B6" s="2">
        <v>4</v>
      </c>
      <c r="C6" s="2">
        <v>50</v>
      </c>
      <c r="D6" s="3">
        <v>58</v>
      </c>
    </row>
    <row r="7" spans="1:4" x14ac:dyDescent="0.25">
      <c r="A7" s="4" t="s">
        <v>15</v>
      </c>
      <c r="B7" s="2">
        <v>6</v>
      </c>
      <c r="C7" s="2">
        <v>43</v>
      </c>
      <c r="D7" s="3">
        <v>56</v>
      </c>
    </row>
    <row r="8" spans="1:4" x14ac:dyDescent="0.25">
      <c r="A8" s="4" t="s">
        <v>16</v>
      </c>
      <c r="B8" s="2">
        <v>9</v>
      </c>
      <c r="C8" s="2">
        <v>35</v>
      </c>
      <c r="D8" s="3">
        <v>56</v>
      </c>
    </row>
    <row r="9" spans="1:4" x14ac:dyDescent="0.25">
      <c r="A9" s="4" t="s">
        <v>17</v>
      </c>
      <c r="B9" s="2">
        <v>9</v>
      </c>
      <c r="C9" s="2">
        <v>37</v>
      </c>
      <c r="D9" s="3">
        <v>56</v>
      </c>
    </row>
    <row r="10" spans="1:4" x14ac:dyDescent="0.25">
      <c r="A10" s="4" t="s">
        <v>18</v>
      </c>
      <c r="B10" s="2">
        <v>10</v>
      </c>
      <c r="C10" s="2">
        <v>32</v>
      </c>
      <c r="D10" s="3">
        <v>47</v>
      </c>
    </row>
    <row r="11" spans="1:4" x14ac:dyDescent="0.25">
      <c r="A11" s="4" t="s">
        <v>19</v>
      </c>
      <c r="B11" s="2">
        <v>2</v>
      </c>
      <c r="C11" s="2">
        <v>16</v>
      </c>
      <c r="D11" s="3">
        <v>25</v>
      </c>
    </row>
    <row r="12" spans="1:4" ht="15.75" thickBot="1" x14ac:dyDescent="0.3">
      <c r="A12" s="4" t="s">
        <v>20</v>
      </c>
      <c r="B12" s="2">
        <v>0</v>
      </c>
      <c r="C12" s="2">
        <v>0</v>
      </c>
      <c r="D12" s="3">
        <v>0</v>
      </c>
    </row>
    <row r="13" spans="1:4" ht="15.75" thickBot="1" x14ac:dyDescent="0.3">
      <c r="A13" s="5" t="s">
        <v>6</v>
      </c>
      <c r="B13" s="6">
        <f>SUM(B4:B12)</f>
        <v>59</v>
      </c>
      <c r="C13" s="6">
        <f>SUM(C4:C12)</f>
        <v>287</v>
      </c>
      <c r="D13" s="7">
        <f>SUM(D4:D12)</f>
        <v>427</v>
      </c>
    </row>
    <row r="22" spans="7:11" x14ac:dyDescent="0.25">
      <c r="H22" t="s">
        <v>8</v>
      </c>
      <c r="J22" t="s">
        <v>11</v>
      </c>
    </row>
    <row r="23" spans="7:11" x14ac:dyDescent="0.25">
      <c r="H23" t="s">
        <v>9</v>
      </c>
      <c r="I23" t="s">
        <v>10</v>
      </c>
    </row>
    <row r="25" spans="7:11" x14ac:dyDescent="0.25">
      <c r="G25">
        <v>100</v>
      </c>
      <c r="H25">
        <f>H26/2</f>
        <v>19.162500000000001</v>
      </c>
      <c r="J25">
        <f>J26</f>
        <v>13.9</v>
      </c>
    </row>
    <row r="26" spans="7:11" x14ac:dyDescent="0.25">
      <c r="G26">
        <v>150</v>
      </c>
      <c r="H26">
        <f>H27/2</f>
        <v>38.325000000000003</v>
      </c>
      <c r="I26">
        <f>(H26+H25)/2*(G26-G25)/27</f>
        <v>53.229166666666664</v>
      </c>
      <c r="J26">
        <f>J27/2</f>
        <v>13.9</v>
      </c>
      <c r="K26">
        <f>(J26+J25)/2*(G26-G25)/27</f>
        <v>25.74074074074074</v>
      </c>
    </row>
    <row r="27" spans="7:11" x14ac:dyDescent="0.25">
      <c r="G27">
        <v>200</v>
      </c>
      <c r="H27">
        <f>H28</f>
        <v>76.650000000000006</v>
      </c>
      <c r="I27">
        <f t="shared" ref="I27:I29" si="0">(H27+H26)/2*(G27-G26)/27</f>
        <v>106.45833333333333</v>
      </c>
      <c r="J27">
        <f>J28</f>
        <v>27.8</v>
      </c>
      <c r="K27">
        <f t="shared" ref="K27:K30" si="1">(J27+J26)/2*(G27-G26)/27</f>
        <v>38.611111111111114</v>
      </c>
    </row>
    <row r="28" spans="7:11" x14ac:dyDescent="0.25">
      <c r="G28">
        <v>250</v>
      </c>
      <c r="H28">
        <f>1.75+74.9</f>
        <v>76.650000000000006</v>
      </c>
      <c r="I28">
        <f t="shared" si="0"/>
        <v>141.94444444444446</v>
      </c>
      <c r="J28">
        <f>23.8+4</f>
        <v>27.8</v>
      </c>
      <c r="K28">
        <f t="shared" si="1"/>
        <v>51.481481481481481</v>
      </c>
    </row>
    <row r="29" spans="7:11" x14ac:dyDescent="0.25">
      <c r="G29">
        <v>300</v>
      </c>
      <c r="H29">
        <f>H28</f>
        <v>76.650000000000006</v>
      </c>
      <c r="I29">
        <f t="shared" si="0"/>
        <v>141.94444444444446</v>
      </c>
      <c r="J29">
        <f>J28</f>
        <v>27.8</v>
      </c>
      <c r="K29">
        <f t="shared" si="1"/>
        <v>51.481481481481481</v>
      </c>
    </row>
    <row r="30" spans="7:11" x14ac:dyDescent="0.25">
      <c r="G30">
        <v>360</v>
      </c>
      <c r="H30">
        <f>H29/4</f>
        <v>19.162500000000001</v>
      </c>
      <c r="I30">
        <f>(H30+H29)/2*(G30-G29)/27</f>
        <v>106.45833333333333</v>
      </c>
      <c r="J30">
        <f>J29/2</f>
        <v>13.9</v>
      </c>
      <c r="K30">
        <f t="shared" si="1"/>
        <v>46.333333333333336</v>
      </c>
    </row>
    <row r="32" spans="7:11" x14ac:dyDescent="0.25">
      <c r="I32" s="8">
        <f>SUM(I26:I31)</f>
        <v>550.03472222222229</v>
      </c>
      <c r="J32" s="8"/>
      <c r="K32" s="8">
        <f>SUM(K26:K31)</f>
        <v>213.64814814814815</v>
      </c>
    </row>
  </sheetData>
  <mergeCells count="2">
    <mergeCell ref="A1:D1"/>
    <mergeCell ref="A2:A3"/>
  </mergeCells>
  <phoneticPr fontId="1" type="noConversion"/>
  <pageMargins left="0.7" right="0.7" top="0.75" bottom="0.75" header="0.3" footer="0.3"/>
  <pageSetup paperSize="9" orientation="portrait" r:id="rId1"/>
  <ignoredErrors>
    <ignoredError sqref="J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S. Brown</dc:creator>
  <cp:lastModifiedBy>Tish, Matt</cp:lastModifiedBy>
  <dcterms:created xsi:type="dcterms:W3CDTF">2023-05-01T22:04:45Z</dcterms:created>
  <dcterms:modified xsi:type="dcterms:W3CDTF">2024-08-15T20:55:23Z</dcterms:modified>
</cp:coreProperties>
</file>